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435"/>
  </bookViews>
  <sheets>
    <sheet name="Hastiqacucak" sheetId="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Hastiqacucak!$A$1:$E$33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3" i="4" l="1"/>
  <c r="E14" i="4"/>
  <c r="E15" i="4"/>
  <c r="E16" i="4"/>
  <c r="E17" i="4"/>
  <c r="E18" i="4"/>
  <c r="E19" i="4"/>
  <c r="E20" i="4"/>
  <c r="E21" i="4"/>
  <c r="E22" i="4"/>
  <c r="E12" i="4"/>
  <c r="C23" i="4" l="1"/>
  <c r="E23" i="4" l="1"/>
</calcChain>
</file>

<file path=xl/sharedStrings.xml><?xml version="1.0" encoding="utf-8"?>
<sst xmlns="http://schemas.openxmlformats.org/spreadsheetml/2006/main" count="33" uniqueCount="33">
  <si>
    <t>Հաստատված է</t>
  </si>
  <si>
    <t>Երևանի քաղաքապետի</t>
  </si>
  <si>
    <t xml:space="preserve"> «ԵՐԵՎԱՆԻ ԱՐԱԲԿԻՐԻ ԽԱՂԱՅԻՆ ՄԱՐԶԱՁԵՎԵՐԻ ՄԱՆԿԱՊԱՏԱՆԵԿԱՆ 
ՄԱՐԶԱԴՊՐՈՑ»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</si>
  <si>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</si>
  <si>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</si>
  <si>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</si>
  <si>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</si>
  <si>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</si>
  <si>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</si>
  <si>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</si>
  <si>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</si>
  <si>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Փոխտնօրեն ուսումնական գծով</t>
  </si>
  <si>
    <t>Մեթոդիստ</t>
  </si>
  <si>
    <t>Գլխավոր հաշվապահ</t>
  </si>
  <si>
    <t>Մարզիչ</t>
  </si>
  <si>
    <t>Բժիշկ</t>
  </si>
  <si>
    <t>Բուժքույր</t>
  </si>
  <si>
    <t>Գործավար</t>
  </si>
  <si>
    <t>Հանդերձապահ</t>
  </si>
  <si>
    <t>Հավաքարար</t>
  </si>
  <si>
    <t>Պահակ</t>
  </si>
  <si>
    <t>ԸՆԴԱՄԵՆԸ</t>
  </si>
  <si>
    <t>ՏՆՕՐԵՆ</t>
  </si>
  <si>
    <t>Ն. ՂՈՒԿԱՍՅԱՆ</t>
  </si>
  <si>
    <t>Կ.Տ.</t>
  </si>
  <si>
    <t>«____».____________.2023թ.</t>
  </si>
  <si>
    <t>N _______-Ա որոշմամբ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</si>
  <si>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</si>
  <si>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</si>
  <si>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</si>
  <si>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</si>
  <si>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</si>
  <si>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Հավելված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</si>
</sst>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Sylfaen"/>
      <family val="1"/>
      <charset val="204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1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5" fillId="0" borderId="0"/>
    <xf numFmtId="0" fontId="16" fillId="0" borderId="0"/>
    <xf numFmtId="0" fontId="5" fillId="0" borderId="0"/>
    <xf numFmtId="0" fontId="1" fillId="0" borderId="0"/>
    <xf numFmtId="0" fontId="2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5" applyNumberFormat="0" applyAlignment="0" applyProtection="0"/>
    <xf numFmtId="0" fontId="18" fillId="21" borderId="6" applyNumberFormat="0" applyAlignment="0" applyProtection="0"/>
    <xf numFmtId="0" fontId="19" fillId="21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2" borderId="11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5" fillId="24" borderId="12" applyNumberFormat="0" applyFont="0" applyAlignment="0" applyProtection="0"/>
    <xf numFmtId="0" fontId="30" fillId="0" borderId="13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5" borderId="0" applyNumberFormat="0" applyBorder="0" applyAlignment="0" applyProtection="0"/>
  </cellStyleXfs>
  <cellXfs count="57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3" fontId="4" fillId="0" borderId="1" xfId="3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6" fillId="0" borderId="1" xfId="3" applyNumberFormat="1" applyFont="1" applyBorder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3" fillId="0" borderId="0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3" fontId="6" fillId="0" borderId="0" xfId="3" applyNumberFormat="1" applyFont="1" applyBorder="1" applyAlignment="1">
      <alignment horizontal="center" vertical="center" wrapText="1"/>
    </xf>
    <xf numFmtId="3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0" xfId="4" applyFont="1" applyAlignment="1">
      <alignment horizontal="left" vertical="center" wrapText="1"/>
    </xf>
    <xf numFmtId="0" fontId="3" fillId="0" borderId="0" xfId="4" applyFont="1" applyAlignment="1">
      <alignment horizontal="center" wrapText="1"/>
    </xf>
    <xf numFmtId="0" fontId="12" fillId="0" borderId="0" xfId="5" applyFont="1" applyAlignment="1">
      <alignment horizontal="center" vertical="center" wrapText="1"/>
    </xf>
    <xf numFmtId="0" fontId="11" fillId="0" borderId="0" xfId="3" applyFont="1" applyAlignment="1">
      <alignment horizontal="left" vertical="center"/>
    </xf>
    <xf numFmtId="0" fontId="12" fillId="0" borderId="0" xfId="5" applyFont="1" applyAlignment="1">
      <alignment horizontal="center" wrapText="1"/>
    </xf>
    <xf numFmtId="0" fontId="11" fillId="0" borderId="0" xfId="3" applyFont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0" fontId="34" fillId="0" borderId="0" xfId="5" applyFont="1" applyAlignment="1">
      <alignment horizontal="center" vertical="center" wrapText="1"/>
    </xf>
    <xf numFmtId="0" fontId="35" fillId="0" borderId="0" xfId="5" applyFont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0" fontId="6" fillId="0" borderId="0" xfId="4" applyFont="1" applyAlignment="1">
      <alignment horizontal="left" wrapText="1"/>
    </xf>
    <xf numFmtId="0" fontId="6" fillId="0" borderId="0" xfId="4" applyFont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</cellXfs>
  <cellStyles count="61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17" xfId="24"/>
    <cellStyle name="Normal 2" xfId="25"/>
    <cellStyle name="Normal 2 2" xfId="3"/>
    <cellStyle name="Normal 3" xfId="4"/>
    <cellStyle name="Normal 4" xfId="26"/>
    <cellStyle name="Normal 4 2" xfId="5"/>
    <cellStyle name="Normal 5" xfId="27"/>
    <cellStyle name="Normal_Ekamtayin harki hashvark 35000" xfId="1"/>
    <cellStyle name="Normal_Sheet1" xfId="2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2 2" xfId="49"/>
    <cellStyle name="Обычный 3 3" xfId="50"/>
    <cellStyle name="Обычный 3 4" xfId="51"/>
    <cellStyle name="Обычный 6" xfId="52"/>
    <cellStyle name="Обычный 7" xfId="53"/>
    <cellStyle name="Плохой" xfId="54"/>
    <cellStyle name="Пояснение" xfId="55"/>
    <cellStyle name="Примечание" xfId="56"/>
    <cellStyle name="Связанная ячейка" xfId="57"/>
    <cellStyle name="Стиль 1" xfId="58"/>
    <cellStyle name="Текст предупреждения" xfId="59"/>
    <cellStyle name="Хороший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Diana.Martirosyan\Desktop\Sport\Arabkir%20xaxayin%20marzadzever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workbookViewId="0">
      <selection activeCell="M7" sqref="M7"/>
    </sheetView>
  </sheetViews>
  <sheetFormatPr defaultColWidth="8.85546875" defaultRowHeight="17.25"/>
  <cols>
    <col min="1" max="1" width="4.85546875" style="1" customWidth="1"/>
    <col min="2" max="2" width="39.85546875" style="2" customWidth="1"/>
    <col min="3" max="3" width="15.140625" style="2" customWidth="1"/>
    <col min="4" max="4" width="18.7109375" style="3" customWidth="1"/>
    <col min="5" max="5" width="24.7109375" style="3" customWidth="1"/>
    <col min="6" max="6" width="8.85546875" style="3"/>
    <col min="7" max="7" width="11.85546875" style="3" bestFit="1" customWidth="1"/>
    <col min="8" max="8" width="14.7109375" style="3" customWidth="1"/>
    <col min="9" max="16384" width="8.85546875" style="3"/>
  </cols>
  <sheetData>
    <row r="1" spans="1:5" ht="18" customHeight="1">
      <c r="E1" s="4" t="s">
        <v>32</v>
      </c>
    </row>
    <row r="2" spans="1:5" ht="15" customHeight="1">
      <c r="E2" s="4" t="s">
        <v>0</v>
      </c>
    </row>
    <row r="3" spans="1:5" ht="17.25" customHeight="1">
      <c r="D3" s="5"/>
      <c r="E3" s="4" t="s">
        <v>1</v>
      </c>
    </row>
    <row r="4" spans="1:5" s="8" customFormat="1" ht="27" customHeight="1">
      <c r="A4" s="6"/>
      <c r="B4" s="7"/>
      <c r="C4" s="7"/>
      <c r="E4" s="9" t="s">
        <v>25</v>
      </c>
    </row>
    <row r="5" spans="1:5" s="8" customFormat="1" ht="26.25" customHeight="1">
      <c r="A5" s="6"/>
      <c r="B5" s="7"/>
      <c r="C5" s="7"/>
      <c r="E5" s="9" t="s">
        <v>26</v>
      </c>
    </row>
    <row r="6" spans="1:5" ht="24.75" customHeight="1"/>
    <row r="7" spans="1:5" ht="56.25" customHeight="1">
      <c r="A7" s="50" t="s">
        <v>2</v>
      </c>
      <c r="B7" s="50"/>
      <c r="C7" s="50"/>
      <c r="D7" s="50"/>
      <c r="E7" s="50"/>
    </row>
    <row r="8" spans="1:5" ht="33" customHeight="1">
      <c r="A8" s="50" t="s">
        <v>3</v>
      </c>
      <c r="B8" s="50"/>
      <c r="C8" s="50"/>
      <c r="D8" s="50"/>
      <c r="E8" s="50"/>
    </row>
    <row r="9" spans="1:5" ht="18" customHeight="1">
      <c r="A9" s="10"/>
      <c r="B9" s="11"/>
      <c r="C9" s="11"/>
      <c r="E9" s="12" t="s">
        <v>4</v>
      </c>
    </row>
    <row r="10" spans="1:5" s="14" customFormat="1" ht="71.25" customHeight="1">
      <c r="A10" s="13" t="s">
        <v>5</v>
      </c>
      <c r="B10" s="13" t="s">
        <v>6</v>
      </c>
      <c r="C10" s="13" t="s">
        <v>7</v>
      </c>
      <c r="D10" s="13" t="s">
        <v>8</v>
      </c>
      <c r="E10" s="13" t="s">
        <v>9</v>
      </c>
    </row>
    <row r="11" spans="1:5" s="16" customFormat="1" ht="13.5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5" ht="28.5" customHeight="1">
      <c r="A12" s="17">
        <v>1</v>
      </c>
      <c r="B12" s="18" t="s">
        <v>10</v>
      </c>
      <c r="C12" s="41">
        <v>1</v>
      </c>
      <c r="D12" s="19">
        <v>242900</v>
      </c>
      <c r="E12" s="19">
        <f>+C12*D12</f>
        <v>242900</v>
      </c>
    </row>
    <row r="13" spans="1:5" ht="28.5" customHeight="1">
      <c r="A13" s="17">
        <v>2</v>
      </c>
      <c r="B13" s="18" t="s">
        <v>11</v>
      </c>
      <c r="C13" s="41">
        <v>1</v>
      </c>
      <c r="D13" s="19">
        <v>199200</v>
      </c>
      <c r="E13" s="19">
        <f t="shared" ref="E13:E22" si="0">+C13*D13</f>
        <v>199200</v>
      </c>
    </row>
    <row r="14" spans="1:5" ht="28.5" customHeight="1">
      <c r="A14" s="17">
        <v>3</v>
      </c>
      <c r="B14" s="18" t="s">
        <v>12</v>
      </c>
      <c r="C14" s="41">
        <v>1</v>
      </c>
      <c r="D14" s="19">
        <v>147500</v>
      </c>
      <c r="E14" s="19">
        <f t="shared" si="0"/>
        <v>147500</v>
      </c>
    </row>
    <row r="15" spans="1:5" ht="28.5" customHeight="1">
      <c r="A15" s="17">
        <v>4</v>
      </c>
      <c r="B15" s="18" t="s">
        <v>13</v>
      </c>
      <c r="C15" s="41">
        <v>1</v>
      </c>
      <c r="D15" s="19">
        <v>147500</v>
      </c>
      <c r="E15" s="19">
        <f t="shared" si="0"/>
        <v>147500</v>
      </c>
    </row>
    <row r="16" spans="1:5" ht="28.5" customHeight="1">
      <c r="A16" s="17">
        <v>5</v>
      </c>
      <c r="B16" s="20" t="s">
        <v>14</v>
      </c>
      <c r="C16" s="44">
        <v>10.7</v>
      </c>
      <c r="D16" s="19">
        <v>147500</v>
      </c>
      <c r="E16" s="19">
        <f t="shared" si="0"/>
        <v>1578250</v>
      </c>
    </row>
    <row r="17" spans="1:8" ht="28.5" customHeight="1">
      <c r="A17" s="17">
        <v>6</v>
      </c>
      <c r="B17" s="18" t="s">
        <v>15</v>
      </c>
      <c r="C17" s="41">
        <v>1</v>
      </c>
      <c r="D17" s="19">
        <v>147500</v>
      </c>
      <c r="E17" s="19">
        <f t="shared" si="0"/>
        <v>147500</v>
      </c>
    </row>
    <row r="18" spans="1:8" ht="28.5" customHeight="1">
      <c r="A18" s="17">
        <v>7</v>
      </c>
      <c r="B18" s="18" t="s">
        <v>16</v>
      </c>
      <c r="C18" s="41">
        <v>1</v>
      </c>
      <c r="D18" s="19">
        <v>108600</v>
      </c>
      <c r="E18" s="19">
        <f t="shared" si="0"/>
        <v>108600</v>
      </c>
    </row>
    <row r="19" spans="1:8" ht="28.5" customHeight="1">
      <c r="A19" s="17">
        <v>8</v>
      </c>
      <c r="B19" s="18" t="s">
        <v>17</v>
      </c>
      <c r="C19" s="41">
        <v>1</v>
      </c>
      <c r="D19" s="19">
        <v>108600</v>
      </c>
      <c r="E19" s="19">
        <f t="shared" si="0"/>
        <v>108600</v>
      </c>
    </row>
    <row r="20" spans="1:8" ht="28.5" customHeight="1">
      <c r="A20" s="17">
        <v>9</v>
      </c>
      <c r="B20" s="18" t="s">
        <v>18</v>
      </c>
      <c r="C20" s="41">
        <v>1</v>
      </c>
      <c r="D20" s="19">
        <v>108600</v>
      </c>
      <c r="E20" s="19">
        <f t="shared" si="0"/>
        <v>108600</v>
      </c>
    </row>
    <row r="21" spans="1:8" ht="28.5" customHeight="1">
      <c r="A21" s="17">
        <v>10</v>
      </c>
      <c r="B21" s="21" t="s">
        <v>19</v>
      </c>
      <c r="C21" s="42">
        <v>1</v>
      </c>
      <c r="D21" s="19">
        <v>108600</v>
      </c>
      <c r="E21" s="19">
        <f t="shared" si="0"/>
        <v>108600</v>
      </c>
    </row>
    <row r="22" spans="1:8" ht="28.5" customHeight="1">
      <c r="A22" s="17">
        <v>11</v>
      </c>
      <c r="B22" s="21" t="s">
        <v>20</v>
      </c>
      <c r="C22" s="42">
        <v>3</v>
      </c>
      <c r="D22" s="19">
        <v>108600</v>
      </c>
      <c r="E22" s="19">
        <f t="shared" si="0"/>
        <v>325800</v>
      </c>
    </row>
    <row r="23" spans="1:8" ht="28.5" customHeight="1">
      <c r="A23" s="22"/>
      <c r="B23" s="23" t="s">
        <v>21</v>
      </c>
      <c r="C23" s="43">
        <f>SUM(C12:C22)</f>
        <v>22.7</v>
      </c>
      <c r="D23" s="24"/>
      <c r="E23" s="25">
        <f>SUM(E12:E22)</f>
        <v>3223050</v>
      </c>
      <c r="G23" s="26"/>
      <c r="H23" s="27"/>
    </row>
    <row r="24" spans="1:8" s="8" customFormat="1" ht="15.75" customHeight="1">
      <c r="A24" s="28"/>
      <c r="B24" s="29"/>
      <c r="C24" s="30"/>
      <c r="D24" s="30"/>
      <c r="E24" s="30"/>
      <c r="G24" s="31"/>
      <c r="H24" s="32"/>
    </row>
    <row r="25" spans="1:8" ht="17.25" customHeight="1">
      <c r="A25" s="51" t="s">
        <v>27</v>
      </c>
      <c r="B25" s="52"/>
      <c r="C25" s="52"/>
      <c r="D25" s="52"/>
      <c r="E25" s="53"/>
    </row>
    <row r="26" spans="1:8" ht="38.25" customHeight="1">
      <c r="A26" s="54" t="s">
        <v>28</v>
      </c>
      <c r="B26" s="55"/>
      <c r="C26" s="55"/>
      <c r="D26" s="55"/>
      <c r="E26" s="56"/>
    </row>
    <row r="27" spans="1:8" ht="34.5" customHeight="1">
      <c r="A27" s="54" t="s">
        <v>29</v>
      </c>
      <c r="B27" s="55"/>
      <c r="C27" s="55"/>
      <c r="D27" s="55"/>
      <c r="E27" s="56"/>
    </row>
    <row r="28" spans="1:8" s="8" customFormat="1" ht="15.75" customHeight="1">
      <c r="A28" s="28"/>
      <c r="B28" s="29"/>
      <c r="C28" s="30"/>
      <c r="D28" s="30"/>
      <c r="E28" s="30"/>
      <c r="G28" s="31"/>
      <c r="H28" s="32"/>
    </row>
    <row r="29" spans="1:8" s="8" customFormat="1" ht="30" hidden="1" customHeight="1">
      <c r="B29" s="45" t="s">
        <v>22</v>
      </c>
      <c r="C29" s="46"/>
      <c r="D29" s="46"/>
      <c r="E29" s="47" t="s">
        <v>23</v>
      </c>
      <c r="G29" s="31"/>
      <c r="H29" s="32"/>
    </row>
    <row r="30" spans="1:8" s="33" customFormat="1" ht="47.25" hidden="1" customHeight="1">
      <c r="A30" s="37"/>
      <c r="B30" s="46"/>
      <c r="C30" s="46"/>
      <c r="D30" s="46"/>
      <c r="E30" s="45"/>
    </row>
    <row r="31" spans="1:8" s="33" customFormat="1" ht="12" hidden="1" customHeight="1">
      <c r="A31" s="38"/>
      <c r="C31" s="39" t="s">
        <v>24</v>
      </c>
      <c r="D31" s="40"/>
      <c r="E31" s="40"/>
    </row>
    <row r="32" spans="1:8" s="34" customFormat="1" ht="18" customHeight="1">
      <c r="A32" s="28"/>
      <c r="B32" s="29"/>
      <c r="C32" s="30"/>
      <c r="D32" s="30"/>
      <c r="E32" s="30"/>
    </row>
    <row r="33" spans="1:5" s="34" customFormat="1" ht="90.75" customHeight="1">
      <c r="A33" s="33"/>
      <c r="B33" s="48" t="s">
        <v>30</v>
      </c>
      <c r="E33" s="49" t="s">
        <v>31</v>
      </c>
    </row>
    <row r="34" spans="1:5" s="8" customFormat="1" ht="24" customHeight="1">
      <c r="A34" s="33"/>
      <c r="B34" s="33"/>
      <c r="C34" s="33"/>
      <c r="D34" s="33"/>
      <c r="E34" s="33"/>
    </row>
    <row r="35" spans="1:5">
      <c r="A35" s="34"/>
      <c r="B35" s="35"/>
      <c r="C35" s="34"/>
      <c r="D35" s="35"/>
      <c r="E35" s="34"/>
    </row>
    <row r="36" spans="1:5">
      <c r="A36" s="34"/>
      <c r="B36" s="35"/>
      <c r="C36" s="34"/>
      <c r="D36" s="35"/>
      <c r="E36" s="34"/>
    </row>
    <row r="37" spans="1:5">
      <c r="A37" s="6"/>
      <c r="B37" s="7"/>
      <c r="C37" s="36"/>
      <c r="D37" s="8"/>
      <c r="E37" s="8"/>
    </row>
    <row r="38" spans="1:5" s="34" customFormat="1" ht="18" customHeight="1">
      <c r="A38" s="1"/>
      <c r="B38" s="2"/>
      <c r="C38" s="2"/>
      <c r="D38" s="3"/>
      <c r="E38" s="3"/>
    </row>
    <row r="41" spans="1:5">
      <c r="A41" s="34"/>
      <c r="B41" s="35"/>
      <c r="C41" s="34"/>
      <c r="D41" s="35"/>
      <c r="E41" s="34"/>
    </row>
  </sheetData>
  <mergeCells count="5">
    <mergeCell ref="A7:E7"/>
    <mergeCell ref="A8:E8"/>
    <mergeCell ref="A25:E25"/>
    <mergeCell ref="A26:E26"/>
    <mergeCell ref="A27:E27"/>
  </mergeCells>
  <pageMargins left="0.15748031496063" right="0.15748031496063" top="0.39370078740157499" bottom="0.39370078740157499" header="0.39370078740157499" footer="0.39370078740157499"/>
  <pageSetup paperSize="9" scale="90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/p/HADnEk5if5zVqiyONWWoXrdeNFuhExPnW+p7ajcs=</DigestValue>
    </Reference>
    <Reference Type="http://www.w3.org/2000/09/xmldsig#Object" URI="#idOfficeObject">
      <DigestMethod Algorithm="http://www.w3.org/2001/04/xmlenc#sha256"/>
      <DigestValue>1Xtun02x+9O4YrPsX1t6ry0jU1PdNrL7O/2HQbUMSwQ=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g3y3b3t67AkcFmqjl+VPHRXeHDI78Ipsq7DPxY97KYs=</DigestValue>
    </Reference>
    <Reference Type="http://www.w3.org/2000/09/xmldsig#Object" URI="#idValidSigLnImg">
      <DigestMethod Algorithm="http://www.w3.org/2001/04/xmlenc#sha256"/>
      <DigestValue>Z4eYgTiJMiG/svVMvAmRXMwJ2+Mi45vsQHeYB6RMVhI=</DigestValue>
    </Reference>
    <Reference Type="http://www.w3.org/2000/09/xmldsig#Object" URI="#idInvalidSigLnImg">
      <DigestMethod Algorithm="http://www.w3.org/2001/04/xmlenc#sha256"/>
      <DigestValue>eHx8cxOLU8VFtHOxgALxYlyM5jvBXfH2EOxBxAKMWs0=</DigestValue>
    </Reference>
  </SignedInfo>
  <SignatureValue>pG3/Ewc/l/AjJimXQxLsYsENWGtL8x0lfU62GQvnLQQF113JxKnbbzF2l2BB0GO+TebaBcNXDwuX
OBQ5uJjwMur+g33eNlWIJNZ/Zq5TJmTvtL/qYzv601GeXbyHndzTmXbDNJRlNLFyAFOW92t2cdd8
kl3LPbMylffZJURDsqC8Caz2nu+aVY2BUkCdY5SvOoWTikLM9G1QvW7fkm1gxCl00uenIf7cwDdd
YL4Eybr25zJkwLeBMt9fUB4czl5RAexYQAs7mA0pVlFkdKIEHYXgE5128LsnNB5Xjf6nEGq5XOnO
wZQqJT206MD1DGasOXE8eTglnzjSPBWigB0/Xg==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oySq5CvWCNfswDQ1y5Z5O1UsLNmOD4UGIOZzAW+bk8Y=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1bXFaity5eRCcXqgoVIl0jOfNs+lEc98cN71c3diX0w=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7mCnHIa91/Hfr1DK+2JoeSxfwGy+zkBRBWHYvoohH7A=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cy+ybSXJ6slBobE8snVCGG48ug+LdZoTIYl//MSC6to=</DigestValue>
      </Reference>
      <Reference URI="/xl/styles.xml?ContentType=application/vnd.openxmlformats-officedocument.spreadsheetml.styles+xml">
        <DigestMethod Algorithm="http://www.w3.org/2001/04/xmlenc#sha256"/>
        <DigestValue>GTn2st6qUhjBqnuNOxI+cvYGbg6KX97FFT6Ti4vWf7E=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0jTL9H0a+Ox3ykG7y7Ji8Co9MBnV6max3qK2WR/mv/g=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Z5hRkVL48vw6PSTnhE/EG8uRJ/t4hPMsVTdlOTJnu2s=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2023-01-27T11:33:47Z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{8B2DBF8C-F1F1-42F2-8BA7-7D72987BB176}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2023-01-27T11:33:47Z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FVu3Mr6AMDM+gHO/JZ13GJQd5DK+gCMFAqjAAAAAFDNNgJQzTYCdq5VbgAAAACDJ+9sCQAAAAAAAAAAAAAAAAAAAAAAAAAI0jYCAAAAAAAAAAAAAAAAAAAAAAAAAAAAAAAAAAAAAAAAAAAAAAAAIU7sigAAAAAwzPoB6fuWdQAA+gEAAAAA9fuWdRCIKoj1////AAAAAAAAAAAAAAAAkAEAAIyIKojMyvoB3a/VdgAA6XbAyvoBAAAAAMjK+gEAAAAAAAAAAGG41HYAAAAACQAAAODL+gHgy/oBAAIAAPz///8BAAAAAAAAAAAAAAAAAAAAAAAAAAAAAAA4Dp0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AQMJhMAADYCvS37bAKmvPpN1+yKsEs9AigCAADQBy8CCAIAANAHLwJkAAAAxFn6AQgCAADY3CUTcKw7E+DCPBgAAAAAAAAAAAAALwICAAAAAAAAAEEAAAAAAC8CfAIvAgAAAAD8AQAA/BMvAgAAAAAAADYC+BMvAgAATHeIU/oBrl5Md0gKJhOuXkx3AAAAAAAAAAAA8jYCAPI2ApxT+gEfL+9sAAA2AgAAAAD8AQAArFP6Ad0u72wAAAAABwAAAAAAAABhuNR2/AEAAAcAAADUVPoB1FT6AQACAAD8////AQAAAAAAAAAAAAAAAAAAADgOn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Rh4U/oBXFX6Ac78lnWsmDYCAAAAAEgPCh87AAAAfwAAAAAAAABkAAAAawMAAMAmhhAAAAAAGEsMGAAAAAB/AAEB6FYMGAAAAAAYSwwYsJIAbQMAAAC4kgBtAQAAAOAmKhi8ajNtvS37bAKmvPpN1+yKsEs9AsxU+gHp+5Z1AAD6AQIAAAD1+5Z1xFn6AeD///8AAAAAAAAAAAAAAACQAQAAAAAAAQAAAABhAHIAaQBhAGwAAAAAAAAAAAAAAAAAAAAGAAAAAAAAAGG41HYAAAAABgAAAHxU+gF8VPoBAAIAAPz///8BAAAAAAAAAAAAAAAAAAAAOA6d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Ck+gGtppd1Sg4AAPCj+gGbDSEEmw0EAAAAAAD/////Sg4C//////8wJwAACgIKAMhxKRgAAAAAmw0E//////8wJwAAIQQBAEAI1hwAAAAAnD3mdnlElXWbDSEEdPw9GAEAAAD/////AAAAAKwgSB5cqPoBAAAAAKwgSB4AABcYikSVdUAI1hybDSEEAQAAAHT8PRisIEgeAAAAAAAAAACbDQQAXKj6AZsNBP//////MCcAACEEAQBACNYcAAAAAI4kmXWbDSEEaBssEwkAAAD/////AAAAABAAAAADAQAAIzUAABwAAAGbDSEE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BVbtzK+gDAzPoBzvyWddxiUHeQyvoAjBQKowAAAABQzTYCUM02AnauVW4AAAAAgyfvbAkAAAAAAAAAAAAAAAAAAAAAAAAACNI2AgAAAAAAAAAAAAAAAAAAAAAAAAAAAAAAAAAAAAAAAAAAAAAAACFO7IoAAAAAMMz6Aen7lnUAAPoBAAAAAPX7lnUQiCqI9f///wAAAAAAAAAAAAAAAJABAACMiCqIzMr6Ad2v1XYAAOl2wMr6AQAAAADIyvoBAAAAAAAAAABhuNR2AAAAAAkAAADgy/oB4Mv6AQACAAD8////AQAAAAAAAAAAAAAAAAAAAAAAAAAAAAAAOA6d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EDCYTAAA2Ar0t+2wCprz6TdfsirBLPQIoAgAA0AcvAggCAADQBy8CZAAAAMRZ+gEIAgAA2NwlE3CsOxPgwjwYAAAAAAAAAAAAAC8CAgAAAAAAAABBAAAAAAAvAnwCLwIAAAAA/AEAAPwTLwIAAAAAAAA2AvgTLwIAAEx3iFP6Aa5eTHdICiYTrl5MdwAAAAAAAAAAAPI2AgDyNgKcU/oBHy/vbAAANgIAAAAA/AEAAKxT+gHdLu9sAAAAAAcAAAAAAAAAYbjUdvwBAAAHAAAA1FT6AdRU+gEAAgAA/P///wEAAAAAAAAAAAAAAAAAAAA4Dp0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YeFP6AVxV+gHO/JZ1rJg2AgAAAABIDwofOwAAAH8AAAAAAAAAZAAAAGsDAADAJoYQAAAAABhLDBgAAAAAfwABAehWDBgAAAAAGEsMGLCSAG0DAAAAuJIAbQEAAADgJioYvGozbb0t+2wCprz6TdfsirBLPQLMVPoB6fuWdQAA+gECAAAA9fuWdcRZ+gHg////AAAAAAAAAAAAAAAAkAEAAAAAAAEAAAAAYQByAGkAYQBsAAAAAAAAAAAAAAAAAAAABgAAAAAAAABhuNR2AAAAAAYAAAB8VPoBfFT6AQACAAD8////AQAAAAAAAAAAAAAAAAAAADgOn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PoBraaXdUoOAADwo/oB0RMhItETIgAAAAAAXk4NbUoOAv//////MCcAAAoCCgDIcSkYAAAAANETIv//////MCcAACEiAQBACNYcAAAAAJw95nZ5RJV10RMhInT8PRgBAAAA/////wAAAABIpEceXKj6AQAAAABIpEceAAAXGIpElXVACNYc0RMhIgEAAAB0/D0YSKRHHgAAAAAAAAAA0RMiAFyo+gHREyL//////zAnAAAhIgEAQAjWHAAAAACOJJl10RMhItD2FhgRAAAA/////wAAAAAQAAAAAwEAACM1AAAcAAAB0RMhI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2023-01-20T06:29:47Z</dcterms:modified>
</cp:coreProperties>
</file>